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s>
  <definedNames>
    <definedName name="_xlnm.Print_Titles" localSheetId="0">Лист1!$9:$9</definedName>
    <definedName name="_xlnm.Print_Area" localSheetId="0">Лист1!$A$1:$F$101</definedName>
  </definedNames>
  <calcPr calcId="125725"/>
</workbook>
</file>

<file path=xl/calcChain.xml><?xml version="1.0" encoding="utf-8"?>
<calcChain xmlns="http://schemas.openxmlformats.org/spreadsheetml/2006/main">
  <c r="F59" i="1"/>
  <c r="F55" s="1"/>
  <c r="F60"/>
  <c r="F61"/>
  <c r="F25" l="1"/>
  <c r="F93"/>
  <c r="F80"/>
  <c r="F79" s="1"/>
  <c r="F74"/>
  <c r="F73" s="1"/>
  <c r="F72" s="1"/>
  <c r="F71" s="1"/>
  <c r="F66"/>
  <c r="F65" s="1"/>
  <c r="F69"/>
  <c r="F68" s="1"/>
  <c r="F43"/>
  <c r="F64" l="1"/>
  <c r="F63" s="1"/>
  <c r="F83" l="1"/>
  <c r="F52" l="1"/>
  <c r="F49" l="1"/>
  <c r="F47"/>
  <c r="F41"/>
  <c r="F40" l="1"/>
  <c r="F92" l="1"/>
  <c r="F82" l="1"/>
  <c r="F36"/>
  <c r="F34"/>
  <c r="F31"/>
  <c r="F30" s="1"/>
  <c r="F78" l="1"/>
  <c r="F77" s="1"/>
  <c r="F76" s="1"/>
  <c r="F33"/>
  <c r="F29" s="1"/>
  <c r="F14" l="1"/>
  <c r="F13" s="1"/>
  <c r="F17"/>
  <c r="F16" s="1"/>
  <c r="F21"/>
  <c r="F20" s="1"/>
  <c r="F27"/>
  <c r="F90"/>
  <c r="F89" s="1"/>
  <c r="F57"/>
  <c r="F56" s="1"/>
  <c r="F54" s="1"/>
  <c r="F23" l="1"/>
  <c r="F12" s="1"/>
  <c r="F11" s="1"/>
  <c r="F24"/>
  <c r="F39"/>
  <c r="F38" s="1"/>
  <c r="F88"/>
  <c r="F87" s="1"/>
  <c r="F98" l="1"/>
</calcChain>
</file>

<file path=xl/sharedStrings.xml><?xml version="1.0" encoding="utf-8"?>
<sst xmlns="http://schemas.openxmlformats.org/spreadsheetml/2006/main" count="224" uniqueCount="186">
  <si>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</si>
  <si>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</si>
  <si>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</si>
  <si>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</si>
  <si>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(код бюджету)</t>
  </si>
  <si>
    <t>Х</t>
  </si>
  <si>
    <t>7000</t>
  </si>
  <si>
    <t>Економічна діяльність</t>
  </si>
  <si>
    <t>0490</t>
  </si>
  <si>
    <t>7600</t>
  </si>
  <si>
    <t>Інші програми та заходи, пов'язані з економічною діяльністю</t>
  </si>
  <si>
    <t>0600000</t>
  </si>
  <si>
    <t>0610000</t>
  </si>
  <si>
    <t>0611000</t>
  </si>
  <si>
    <t>1000</t>
  </si>
  <si>
    <t>Освiта</t>
  </si>
  <si>
    <t>0921</t>
  </si>
  <si>
    <t>7670</t>
  </si>
  <si>
    <t>Внески до статутного капіталу суб’єктів господарювання</t>
  </si>
  <si>
    <t>1200000</t>
  </si>
  <si>
    <t>1210000</t>
  </si>
  <si>
    <t>1217000</t>
  </si>
  <si>
    <t>1217600</t>
  </si>
  <si>
    <t>1217670</t>
  </si>
  <si>
    <t>УСЬОГО</t>
  </si>
  <si>
    <t>0200000</t>
  </si>
  <si>
    <t>0210000</t>
  </si>
  <si>
    <t>0611021</t>
  </si>
  <si>
    <t>1021</t>
  </si>
  <si>
    <t>Найменування інвестиційного проекту</t>
  </si>
  <si>
    <t>(грн)</t>
  </si>
  <si>
    <t>0210100</t>
  </si>
  <si>
    <t>0100</t>
  </si>
  <si>
    <t>Державне управлiння</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</si>
  <si>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</si>
  <si>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</si>
  <si>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</si>
  <si>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</si>
  <si>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0160</t>
  </si>
  <si>
    <t>Керівництво і управління у відповідній сфері у містах (місті Києві), селищах, селах, територіальних громадах</t>
  </si>
  <si>
    <t>0800000</t>
  </si>
  <si>
    <t>0810000</t>
  </si>
  <si>
    <t>0810100</t>
  </si>
  <si>
    <t>0810160</t>
  </si>
  <si>
    <t>0356200000</t>
  </si>
  <si>
    <t>0217000</t>
  </si>
  <si>
    <t>0217300</t>
  </si>
  <si>
    <t>7300</t>
  </si>
  <si>
    <t>0212000</t>
  </si>
  <si>
    <t>2000</t>
  </si>
  <si>
    <t>Охорона здоров"я</t>
  </si>
  <si>
    <t>0212010</t>
  </si>
  <si>
    <t>2010</t>
  </si>
  <si>
    <t>0731</t>
  </si>
  <si>
    <t>Багатопрофільна стаціонарна медична допомога населенню</t>
  </si>
  <si>
    <t>0218200</t>
  </si>
  <si>
    <t>8200</t>
  </si>
  <si>
    <t>Громадський порядок та безпека</t>
  </si>
  <si>
    <t>0218240</t>
  </si>
  <si>
    <t>8240</t>
  </si>
  <si>
    <t>0380</t>
  </si>
  <si>
    <t>Заходи та роботи з територіальної оборони</t>
  </si>
  <si>
    <t>Придбання обладнання та  інвентаря</t>
  </si>
  <si>
    <t>0218000</t>
  </si>
  <si>
    <t>8000</t>
  </si>
  <si>
    <t>Інша діяльність</t>
  </si>
  <si>
    <t>0218230</t>
  </si>
  <si>
    <t xml:space="preserve"> 
Інші заходи громадського порядку та безпеки</t>
  </si>
  <si>
    <t>8230</t>
  </si>
  <si>
    <t xml:space="preserve">Придбання обладнання </t>
  </si>
  <si>
    <t>3700000</t>
  </si>
  <si>
    <t>3710000</t>
  </si>
  <si>
    <t>3710100</t>
  </si>
  <si>
    <t>3710160</t>
  </si>
  <si>
    <t>0443</t>
  </si>
  <si>
    <t>Надання загальної середньої освіти закладами загальної середньої освіти за рахунок коштів місцевого бюджету</t>
  </si>
  <si>
    <t>Будівництво та регіональний розвиток</t>
  </si>
  <si>
    <t>Виконавчий комітет Нововолинської міської ради</t>
  </si>
  <si>
    <t>Фінансове управління виконавчого комітету Нововолинської міської ради</t>
  </si>
  <si>
    <t>Управління освіти Нововолинської міської ради Волинської області</t>
  </si>
  <si>
    <t>Управління будівництва та інфраструктури  виконавчого комітету Нововолинської міської ради</t>
  </si>
  <si>
    <t>3719000</t>
  </si>
  <si>
    <t>9000</t>
  </si>
  <si>
    <t>Міжбюджетні трансферти</t>
  </si>
  <si>
    <t>3719800</t>
  </si>
  <si>
    <t>9800</t>
  </si>
  <si>
    <t>0180</t>
  </si>
  <si>
    <t>Субвенція з місцевого бюджету державному бюджету на виконання програм соціально-економічного розвитку регіонів</t>
  </si>
  <si>
    <t>0218100</t>
  </si>
  <si>
    <t>8100</t>
  </si>
  <si>
    <t>Захист населення і територій від надзвичайних ситуацій</t>
  </si>
  <si>
    <t>0218110</t>
  </si>
  <si>
    <t>8110</t>
  </si>
  <si>
    <t>0320</t>
  </si>
  <si>
    <t>Придбання обладнання та інвентаря</t>
  </si>
  <si>
    <t xml:space="preserve">                                              Додаток 3</t>
  </si>
  <si>
    <t xml:space="preserve">                                              до рішення виконавчого комітету</t>
  </si>
  <si>
    <t xml:space="preserve">Керуюча справами  виконавчого комітету  </t>
  </si>
  <si>
    <t>Валентина СТЕПЮК</t>
  </si>
  <si>
    <t>6000</t>
  </si>
  <si>
    <t>Житлово-комунальне господарство</t>
  </si>
  <si>
    <t>0610</t>
  </si>
  <si>
    <t>Придбання інвентаря, обладнання та комп'ютерної техніки</t>
  </si>
  <si>
    <t>Придбання медапаратури та обладнання</t>
  </si>
  <si>
    <t xml:space="preserve">Капітальний ремонт частини приміщення лівого крила корпусу поліклініки для дорослих Комунального некомерційного підприємства "Нововолинська центральна міська лікарня" по проспекту Перемоги, 7 в м. Нововолинську Волинської області, у тому числі проектні роботи </t>
  </si>
  <si>
    <t>0216000</t>
  </si>
  <si>
    <t>0216082</t>
  </si>
  <si>
    <t>6082</t>
  </si>
  <si>
    <t>Придбання житла для окремих категорій населення відповідно до законодавства</t>
  </si>
  <si>
    <t>Придбання соціального житла для дітей-сиріт, дітей, позбавлених батьківського піклування та осіб з їх числа</t>
  </si>
  <si>
    <t>0217330</t>
  </si>
  <si>
    <t>7330</t>
  </si>
  <si>
    <t>Будівництво інших об'єктів комунальної власності</t>
  </si>
  <si>
    <t>Капітальний ремонт фасаду  загальноосвітньої школи І-ІІІ ступенів  №2 Нововолинської міської ради Волинської області за адресою: вул. Маяковського, буд.5, м.Нововолинськ Волинської області, у тому числі проектні роботи</t>
  </si>
  <si>
    <t>Придбання  комп'ютерної техніки</t>
  </si>
  <si>
    <t>ЗМІНИ 
до обсягу капітальних вкладень бюджету у розрізі інвестиційних проектів  у  2024 році</t>
  </si>
  <si>
    <t>Обсяг капітальних вкладень місцевого бюджету у 2024 році, гривень</t>
  </si>
  <si>
    <t>КП  "Нововолинськводоканал"</t>
  </si>
  <si>
    <t>0611010</t>
  </si>
  <si>
    <t>1010</t>
  </si>
  <si>
    <t>0910</t>
  </si>
  <si>
    <t>Надання дошкільної освіти</t>
  </si>
  <si>
    <t>Придбання інвентаря та обладнання</t>
  </si>
  <si>
    <t>Капітальний ремонт приміщення їдальні загальноосвітньої школи І-ІІІ ступенів №6 Нововолинської міської ради Волинської області на 6 мікрорайоні, 1 м.Нововолинськ Волинської області, у тому числі проектні роботи (корегування)</t>
  </si>
  <si>
    <t>0611070</t>
  </si>
  <si>
    <t>1070</t>
  </si>
  <si>
    <t>0960</t>
  </si>
  <si>
    <t xml:space="preserve"> Надання позашкільної освіти закладами позашкільної освіти, заходи із позашкільної роботи з дітьми</t>
  </si>
  <si>
    <t>0611151</t>
  </si>
  <si>
    <t>1151</t>
  </si>
  <si>
    <t>0990</t>
  </si>
  <si>
    <t xml:space="preserve"> Забезпечення діяльності інклюзивно-ресурсних центрів за рахунок коштів місцевого бюджету</t>
  </si>
  <si>
    <t>Придбання обладнання та комп'ютерної техніки</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</si>
  <si>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</si>
  <si>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</si>
  <si>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</si>
  <si>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Закупівля мультимедійного обладнання</t>
  </si>
  <si>
    <t>КП "Нововолинськтеплокомуненерго"</t>
  </si>
  <si>
    <t>Виробниче управління комунального господарства</t>
  </si>
  <si>
    <t>0217322</t>
  </si>
  <si>
    <t>7322</t>
  </si>
  <si>
    <t>Будівництво  медичних установ та закладів</t>
  </si>
  <si>
    <t>1000000</t>
  </si>
  <si>
    <t>Відділ культури Нововолинської міської ради Волинської області</t>
  </si>
  <si>
    <t>1010000</t>
  </si>
  <si>
    <t>1011000</t>
  </si>
  <si>
    <t>Освіта</t>
  </si>
  <si>
    <t>1011080</t>
  </si>
  <si>
    <t>1080</t>
  </si>
  <si>
    <t xml:space="preserve">Надання спеціалізованої освіти мистецькими школами </t>
  </si>
  <si>
    <t>1014000</t>
  </si>
  <si>
    <t>4000</t>
  </si>
  <si>
    <t>Культура i мистецтво</t>
  </si>
  <si>
    <t>1014040</t>
  </si>
  <si>
    <t>4040</t>
  </si>
  <si>
    <t>0824</t>
  </si>
  <si>
    <t xml:space="preserve"> 
Забезпечення діяльності музеїв і виставок</t>
  </si>
  <si>
    <t>1100000</t>
  </si>
  <si>
    <t>Відділ молоді та спорту Нововолинської міської ради Волинської області</t>
  </si>
  <si>
    <t>1110000</t>
  </si>
  <si>
    <t>1115000</t>
  </si>
  <si>
    <t>5000</t>
  </si>
  <si>
    <t xml:space="preserve"> 
Фізична культура і спорт</t>
  </si>
  <si>
    <t>1115031</t>
  </si>
  <si>
    <t>5031</t>
  </si>
  <si>
    <t>0810</t>
  </si>
  <si>
    <t xml:space="preserve"> 
Утримання та навчально-тренувальна робота комунальних дитячо-юнацьких спортивних шкіл</t>
  </si>
  <si>
    <t>Капітальний ремонт покрівлі спортивного залу ДЮСШ за адресою м.Нововолинськ, вул. Автобусна ,3-А , у тому числі проектні роботи</t>
  </si>
  <si>
    <t>1217300</t>
  </si>
  <si>
    <t>1217330</t>
  </si>
  <si>
    <t>Нове будівництво гаража для Грядівського ліцею, у тому числі проектні роботи</t>
  </si>
  <si>
    <t xml:space="preserve">Субвенція з бюджету міської територіальної  громади Володимирському районному відділу поліції Головного управління національної поліції у Волинській області для матеріально - технічного забезпечення новоствореного стрілецького батальйону поліції особливого призначення  </t>
  </si>
  <si>
    <t>Управління  соціальної та ветеранської політики  Нововолинської міської ради</t>
  </si>
  <si>
    <t>Реконструкція електричних мереж шляхом влаштування гібридної сонячної електростанції на даху Пологового відділення Комунального некомерційного підприємства  "Нововолинська центральна міська лікарня" (КНП "НЦМЛ"), за адресою проспект Перемоги,7, м. Нововолинськ, Волинської області, 45400 (співфінансування)</t>
  </si>
  <si>
    <t>0813000</t>
  </si>
  <si>
    <t>3000</t>
  </si>
  <si>
    <t>Соціальний захист та соціальне забезпечення</t>
  </si>
  <si>
    <t>1060</t>
  </si>
  <si>
    <t>0813223</t>
  </si>
  <si>
    <t>3223</t>
  </si>
  <si>
    <t>Грошова компенсація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</si>
  <si>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Грошова компенсація за належні для отримання жилі приміщення для сімей учасників бойових дій на території інших держав</t>
  </si>
  <si>
    <t>в тому числі: 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</si>
  <si>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 xml:space="preserve">                                            22 .07.2024 № 704</t>
  </si>
  <si>
    <t>Нове будівництво багатоквартирних житлових будинків для внутрішньо переміщених осіб ХХХХХХ</t>
  </si>
  <si>
    <t>Субвенція з бюджету міської територіальної громади військовій частині ХХХХХХ</t>
  </si>
</sst>
</file>

<file path=xl/styles.xml><?xml version="1.0" encoding="utf-8"?>
<styleSheet xmlns="http://schemas.openxmlformats.org/spreadsheetml/2006/main">
  <numFmts count="1">
    <numFmt numFmtId="164" formatCode="\+#,###,###.00;\-#,###,###.00;\-;"/>
  </numFmts>
  <fonts count="10">
    <font>
      <sz val="11"/>
      <color theme="1"/>
      <name val="Calibri"/>
      <family val="2"/>
      <charset val="204"/>
      <scheme val="minor"/>
    </font>
    <font>
      <sz val="14"/>
      <color theme="1"/>
      <name val="Times New Roman"/>
      <family val="1"/>
      <charset val="204"/>
    </font>
    <font>
      <b/>
      <sz val="14"/>
      <color theme="1"/>
      <name val="Times New Roman"/>
      <family val="1"/>
      <charset val="204"/>
    </font>
    <font>
      <sz val="10"/>
      <name val="Arial Cyr"/>
      <charset val="204"/>
    </font>
    <font>
      <i/>
      <sz val="14"/>
      <color theme="1"/>
      <name val="Times New Roman"/>
      <family val="1"/>
      <charset val="204"/>
    </font>
    <font>
      <b/>
      <sz val="16"/>
      <color theme="1"/>
      <name val="Times New Roman"/>
      <family val="1"/>
      <charset val="204"/>
    </font>
    <font>
      <b/>
      <sz val="14"/>
      <name val="Times New Roman"/>
      <family val="1"/>
      <charset val="204"/>
    </font>
    <font>
      <i/>
      <sz val="14"/>
      <name val="Times New Roman"/>
      <family val="1"/>
      <charset val="204"/>
    </font>
    <font>
      <sz val="14"/>
      <name val="Times New Roman"/>
      <family val="1"/>
      <charset val="204"/>
    </font>
    <font>
      <sz val="16"/>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43">
    <xf numFmtId="0" fontId="0" fillId="0" borderId="0" xfId="0"/>
    <xf numFmtId="49" fontId="1"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top"/>
    </xf>
    <xf numFmtId="0" fontId="1" fillId="0" borderId="0" xfId="0" applyFont="1" applyFill="1" applyAlignment="1">
      <alignment horizontal="center" vertical="center" wrapText="1"/>
    </xf>
    <xf numFmtId="0" fontId="1" fillId="0" borderId="0" xfId="0" applyFont="1" applyFill="1"/>
    <xf numFmtId="2" fontId="1" fillId="0" borderId="0" xfId="0" applyNumberFormat="1" applyFont="1" applyFill="1" applyAlignment="1">
      <alignment horizontal="center" vertical="center" wrapText="1"/>
    </xf>
    <xf numFmtId="2" fontId="1" fillId="0" borderId="1" xfId="0" applyNumberFormat="1" applyFont="1" applyFill="1" applyBorder="1" applyAlignment="1">
      <alignment horizontal="center" vertical="center" wrapText="1"/>
    </xf>
    <xf numFmtId="4" fontId="1" fillId="0" borderId="0" xfId="0" applyNumberFormat="1" applyFont="1" applyFill="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2" fontId="1" fillId="0" borderId="0" xfId="0" applyNumberFormat="1" applyFont="1" applyFill="1" applyAlignment="1">
      <alignment horizontal="left"/>
    </xf>
    <xf numFmtId="14" fontId="1" fillId="0" borderId="0" xfId="0" applyNumberFormat="1" applyFont="1" applyFill="1" applyAlignment="1">
      <alignment horizontal="left" vertical="center" wrapText="1"/>
    </xf>
    <xf numFmtId="2" fontId="8" fillId="0" borderId="0" xfId="0" applyNumberFormat="1" applyFont="1" applyFill="1" applyAlignment="1">
      <alignment horizontal="left"/>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49" fontId="4" fillId="0" borderId="1" xfId="0" applyNumberFormat="1" applyFont="1" applyFill="1" applyBorder="1" applyAlignment="1">
      <alignment vertical="center" wrapText="1"/>
    </xf>
    <xf numFmtId="0" fontId="1" fillId="0" borderId="1" xfId="0" applyFont="1" applyFill="1" applyBorder="1" applyAlignment="1">
      <alignment horizontal="left" vertical="center" wrapText="1"/>
    </xf>
    <xf numFmtId="49" fontId="7" fillId="0" borderId="1" xfId="0" applyNumberFormat="1" applyFont="1" applyFill="1" applyBorder="1" applyAlignment="1">
      <alignment vertical="center" wrapText="1"/>
    </xf>
    <xf numFmtId="4"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top"/>
    </xf>
    <xf numFmtId="49" fontId="8" fillId="0" borderId="1" xfId="0" applyNumberFormat="1" applyFont="1" applyFill="1" applyBorder="1" applyAlignment="1">
      <alignment vertical="center" wrapText="1"/>
    </xf>
    <xf numFmtId="164" fontId="8" fillId="0" borderId="1" xfId="0" applyNumberFormat="1" applyFont="1" applyFill="1" applyBorder="1" applyAlignment="1">
      <alignment horizontal="center" vertical="center" wrapText="1"/>
    </xf>
    <xf numFmtId="11" fontId="1" fillId="0" borderId="1" xfId="0" applyNumberFormat="1" applyFont="1" applyFill="1" applyBorder="1" applyAlignment="1">
      <alignment vertical="center" wrapText="1"/>
    </xf>
    <xf numFmtId="49" fontId="1"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49" fontId="8" fillId="0" borderId="1" xfId="0" applyNumberFormat="1" applyFont="1" applyFill="1" applyBorder="1" applyAlignment="1">
      <alignment horizontal="left" vertical="center" wrapText="1"/>
    </xf>
    <xf numFmtId="11" fontId="8" fillId="0" borderId="1" xfId="0" applyNumberFormat="1" applyFont="1" applyFill="1" applyBorder="1" applyAlignment="1">
      <alignment horizontal="left" vertical="center" wrapText="1"/>
    </xf>
    <xf numFmtId="11" fontId="4" fillId="0" borderId="1" xfId="0" applyNumberFormat="1" applyFont="1" applyFill="1" applyBorder="1" applyAlignment="1">
      <alignment horizontal="left" vertical="center" wrapText="1"/>
    </xf>
    <xf numFmtId="164" fontId="4" fillId="0" borderId="1" xfId="0"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5" fillId="0" borderId="0" xfId="0" applyFont="1" applyFill="1" applyAlignment="1">
      <alignment horizontal="center" vertical="center" wrapText="1"/>
    </xf>
    <xf numFmtId="0" fontId="9" fillId="0" borderId="0" xfId="0" applyFont="1" applyFill="1" applyAlignment="1">
      <alignment horizontal="right" vertical="center"/>
    </xf>
    <xf numFmtId="49" fontId="1" fillId="0" borderId="0" xfId="0" applyNumberFormat="1" applyFont="1" applyFill="1" applyBorder="1" applyAlignment="1" applyProtection="1">
      <alignment horizontal="left"/>
    </xf>
    <xf numFmtId="0" fontId="1" fillId="0" borderId="0" xfId="0" applyFont="1" applyFill="1" applyBorder="1" applyAlignment="1">
      <alignment horizontal="left" vertical="center"/>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07"/>
  <sheetViews>
    <sheetView tabSelected="1" zoomScale="70" zoomScaleNormal="70" workbookViewId="0">
      <selection activeCell="A100" sqref="A100"/>
    </sheetView>
  </sheetViews>
  <sheetFormatPr defaultColWidth="15.5703125" defaultRowHeight="18.75"/>
  <cols>
    <col min="1" max="1" width="15.28515625" style="10" customWidth="1"/>
    <col min="2" max="2" width="16.42578125" style="10" customWidth="1"/>
    <col min="3" max="3" width="17" style="10" customWidth="1"/>
    <col min="4" max="4" width="59.5703125" style="10" customWidth="1"/>
    <col min="5" max="5" width="65.5703125" style="10" customWidth="1"/>
    <col min="6" max="6" width="21.42578125" style="12" customWidth="1"/>
    <col min="7" max="16384" width="15.5703125" style="11"/>
  </cols>
  <sheetData>
    <row r="1" spans="1:6">
      <c r="E1" s="18" t="s">
        <v>95</v>
      </c>
    </row>
    <row r="2" spans="1:6">
      <c r="E2" s="20" t="s">
        <v>96</v>
      </c>
    </row>
    <row r="3" spans="1:6">
      <c r="E3" s="20" t="s">
        <v>183</v>
      </c>
    </row>
    <row r="4" spans="1:6">
      <c r="E4" s="19"/>
    </row>
    <row r="5" spans="1:6" ht="69.75" customHeight="1">
      <c r="A5" s="39" t="s">
        <v>115</v>
      </c>
      <c r="B5" s="39"/>
      <c r="C5" s="39"/>
      <c r="D5" s="39"/>
      <c r="E5" s="39"/>
      <c r="F5" s="39"/>
    </row>
    <row r="6" spans="1:6">
      <c r="A6" s="41" t="s">
        <v>44</v>
      </c>
      <c r="B6" s="41"/>
      <c r="C6" s="41"/>
    </row>
    <row r="7" spans="1:6">
      <c r="A7" s="42" t="s">
        <v>4</v>
      </c>
      <c r="B7" s="42"/>
      <c r="C7" s="42"/>
    </row>
    <row r="8" spans="1:6">
      <c r="F8" s="10" t="s">
        <v>30</v>
      </c>
    </row>
    <row r="9" spans="1:6" ht="161.25" customHeight="1">
      <c r="A9" s="8" t="s">
        <v>0</v>
      </c>
      <c r="B9" s="8" t="s">
        <v>1</v>
      </c>
      <c r="C9" s="8" t="s">
        <v>2</v>
      </c>
      <c r="D9" s="8" t="s">
        <v>3</v>
      </c>
      <c r="E9" s="8" t="s">
        <v>29</v>
      </c>
      <c r="F9" s="13" t="s">
        <v>116</v>
      </c>
    </row>
    <row r="10" spans="1:6">
      <c r="A10" s="8">
        <v>1</v>
      </c>
      <c r="B10" s="8">
        <v>2</v>
      </c>
      <c r="C10" s="8">
        <v>3</v>
      </c>
      <c r="D10" s="8">
        <v>4</v>
      </c>
      <c r="E10" s="8">
        <v>5</v>
      </c>
      <c r="F10" s="8">
        <v>6</v>
      </c>
    </row>
    <row r="11" spans="1:6" ht="37.5">
      <c r="A11" s="3" t="s">
        <v>25</v>
      </c>
      <c r="B11" s="3"/>
      <c r="C11" s="3"/>
      <c r="D11" s="7" t="s">
        <v>77</v>
      </c>
      <c r="E11" s="2"/>
      <c r="F11" s="21">
        <f t="shared" ref="F11" si="0">F12</f>
        <v>-960000</v>
      </c>
    </row>
    <row r="12" spans="1:6" ht="37.5">
      <c r="A12" s="6" t="s">
        <v>26</v>
      </c>
      <c r="B12" s="9"/>
      <c r="C12" s="3"/>
      <c r="D12" s="4" t="s">
        <v>77</v>
      </c>
      <c r="E12" s="2"/>
      <c r="F12" s="21">
        <f>F13+F16+F20+F23+F29</f>
        <v>-960000</v>
      </c>
    </row>
    <row r="13" spans="1:6" hidden="1">
      <c r="A13" s="3" t="s">
        <v>31</v>
      </c>
      <c r="B13" s="3" t="s">
        <v>32</v>
      </c>
      <c r="C13" s="3"/>
      <c r="D13" s="4" t="s">
        <v>33</v>
      </c>
      <c r="E13" s="2"/>
      <c r="F13" s="21">
        <f t="shared" ref="F13:F14" si="1">F14</f>
        <v>0</v>
      </c>
    </row>
    <row r="14" spans="1:6" ht="93.75" hidden="1">
      <c r="A14" s="3" t="s">
        <v>34</v>
      </c>
      <c r="B14" s="3" t="s">
        <v>35</v>
      </c>
      <c r="C14" s="3" t="s">
        <v>36</v>
      </c>
      <c r="D14" s="4" t="s">
        <v>37</v>
      </c>
      <c r="E14" s="2"/>
      <c r="F14" s="21">
        <f t="shared" si="1"/>
        <v>0</v>
      </c>
    </row>
    <row r="15" spans="1:6" ht="37.5" hidden="1">
      <c r="A15" s="3"/>
      <c r="B15" s="3"/>
      <c r="C15" s="3"/>
      <c r="D15" s="4"/>
      <c r="E15" s="1" t="s">
        <v>102</v>
      </c>
      <c r="F15" s="22"/>
    </row>
    <row r="16" spans="1:6" hidden="1">
      <c r="A16" s="6" t="s">
        <v>48</v>
      </c>
      <c r="B16" s="6" t="s">
        <v>49</v>
      </c>
      <c r="C16" s="3"/>
      <c r="D16" s="4" t="s">
        <v>50</v>
      </c>
      <c r="E16" s="2"/>
      <c r="F16" s="21">
        <f t="shared" ref="F16" si="2">F17</f>
        <v>0</v>
      </c>
    </row>
    <row r="17" spans="1:6" ht="37.5" hidden="1">
      <c r="A17" s="3" t="s">
        <v>51</v>
      </c>
      <c r="B17" s="3" t="s">
        <v>52</v>
      </c>
      <c r="C17" s="3" t="s">
        <v>53</v>
      </c>
      <c r="D17" s="4" t="s">
        <v>54</v>
      </c>
      <c r="E17" s="1"/>
      <c r="F17" s="21">
        <f t="shared" ref="F17" si="3">F18+F19</f>
        <v>0</v>
      </c>
    </row>
    <row r="18" spans="1:6" hidden="1">
      <c r="A18" s="15"/>
      <c r="B18" s="15"/>
      <c r="C18" s="15"/>
      <c r="D18" s="16"/>
      <c r="E18" s="29" t="s">
        <v>103</v>
      </c>
      <c r="F18" s="30"/>
    </row>
    <row r="19" spans="1:6" ht="112.5" hidden="1">
      <c r="A19" s="3"/>
      <c r="B19" s="3"/>
      <c r="C19" s="3"/>
      <c r="D19" s="4"/>
      <c r="E19" s="31" t="s">
        <v>104</v>
      </c>
      <c r="F19" s="22"/>
    </row>
    <row r="20" spans="1:6" hidden="1">
      <c r="A20" s="6" t="s">
        <v>105</v>
      </c>
      <c r="B20" s="6" t="s">
        <v>99</v>
      </c>
      <c r="C20" s="3"/>
      <c r="D20" s="4" t="s">
        <v>100</v>
      </c>
      <c r="E20" s="2"/>
      <c r="F20" s="21">
        <f t="shared" ref="F20:F21" si="4">F21</f>
        <v>0</v>
      </c>
    </row>
    <row r="21" spans="1:6" ht="37.5" hidden="1">
      <c r="A21" s="3" t="s">
        <v>106</v>
      </c>
      <c r="B21" s="3" t="s">
        <v>107</v>
      </c>
      <c r="C21" s="3" t="s">
        <v>101</v>
      </c>
      <c r="D21" s="4" t="s">
        <v>108</v>
      </c>
      <c r="E21" s="1"/>
      <c r="F21" s="21">
        <f t="shared" si="4"/>
        <v>0</v>
      </c>
    </row>
    <row r="22" spans="1:6" ht="42" hidden="1" customHeight="1">
      <c r="A22" s="3"/>
      <c r="B22" s="3"/>
      <c r="C22" s="3"/>
      <c r="D22" s="4"/>
      <c r="E22" s="5" t="s">
        <v>109</v>
      </c>
      <c r="F22" s="22"/>
    </row>
    <row r="23" spans="1:6">
      <c r="A23" s="6" t="s">
        <v>45</v>
      </c>
      <c r="B23" s="6" t="s">
        <v>6</v>
      </c>
      <c r="C23" s="3"/>
      <c r="D23" s="4" t="s">
        <v>7</v>
      </c>
      <c r="E23" s="2"/>
      <c r="F23" s="21">
        <f t="shared" ref="F23" si="5">F24</f>
        <v>-1590000</v>
      </c>
    </row>
    <row r="24" spans="1:6">
      <c r="A24" s="3" t="s">
        <v>46</v>
      </c>
      <c r="B24" s="6" t="s">
        <v>47</v>
      </c>
      <c r="C24" s="32"/>
      <c r="D24" s="4" t="s">
        <v>76</v>
      </c>
      <c r="E24" s="1"/>
      <c r="F24" s="21">
        <f>F27+F25</f>
        <v>-1590000</v>
      </c>
    </row>
    <row r="25" spans="1:6">
      <c r="A25" s="3" t="s">
        <v>139</v>
      </c>
      <c r="B25" s="6" t="s">
        <v>140</v>
      </c>
      <c r="C25" s="3" t="s">
        <v>74</v>
      </c>
      <c r="D25" s="4" t="s">
        <v>141</v>
      </c>
      <c r="E25" s="1"/>
      <c r="F25" s="21">
        <f>F26</f>
        <v>210000</v>
      </c>
    </row>
    <row r="26" spans="1:6" ht="157.5" customHeight="1">
      <c r="A26" s="3"/>
      <c r="B26" s="6"/>
      <c r="C26" s="32"/>
      <c r="D26" s="4"/>
      <c r="E26" s="31" t="s">
        <v>173</v>
      </c>
      <c r="F26" s="22">
        <v>210000</v>
      </c>
    </row>
    <row r="27" spans="1:6" ht="37.5">
      <c r="A27" s="6" t="s">
        <v>110</v>
      </c>
      <c r="B27" s="6" t="s">
        <v>111</v>
      </c>
      <c r="C27" s="3" t="s">
        <v>74</v>
      </c>
      <c r="D27" s="4" t="s">
        <v>112</v>
      </c>
      <c r="E27" s="2"/>
      <c r="F27" s="21">
        <f t="shared" ref="F27" si="6">SUM(F28:F28)</f>
        <v>-1800000</v>
      </c>
    </row>
    <row r="28" spans="1:6" ht="132" customHeight="1">
      <c r="A28" s="3"/>
      <c r="B28" s="3"/>
      <c r="C28" s="3"/>
      <c r="D28" s="4"/>
      <c r="E28" s="29" t="s">
        <v>184</v>
      </c>
      <c r="F28" s="22">
        <v>-1800000</v>
      </c>
    </row>
    <row r="29" spans="1:6">
      <c r="A29" s="3" t="s">
        <v>63</v>
      </c>
      <c r="B29" s="3" t="s">
        <v>64</v>
      </c>
      <c r="C29" s="3"/>
      <c r="D29" s="4" t="s">
        <v>65</v>
      </c>
      <c r="E29" s="23"/>
      <c r="F29" s="21">
        <f t="shared" ref="F29" si="7">F33+F30</f>
        <v>630000</v>
      </c>
    </row>
    <row r="30" spans="1:6" ht="37.5" hidden="1">
      <c r="A30" s="15" t="s">
        <v>88</v>
      </c>
      <c r="B30" s="15" t="s">
        <v>89</v>
      </c>
      <c r="C30" s="15"/>
      <c r="D30" s="16" t="s">
        <v>90</v>
      </c>
      <c r="E30" s="25"/>
      <c r="F30" s="21">
        <f t="shared" ref="F30:F31" si="8">F31</f>
        <v>0</v>
      </c>
    </row>
    <row r="31" spans="1:6" ht="37.5" hidden="1">
      <c r="A31" s="15" t="s">
        <v>91</v>
      </c>
      <c r="B31" s="15" t="s">
        <v>92</v>
      </c>
      <c r="C31" s="15" t="s">
        <v>93</v>
      </c>
      <c r="D31" s="16" t="s">
        <v>90</v>
      </c>
      <c r="E31" s="25"/>
      <c r="F31" s="21">
        <f t="shared" si="8"/>
        <v>0</v>
      </c>
    </row>
    <row r="32" spans="1:6" hidden="1">
      <c r="A32" s="15"/>
      <c r="B32" s="15"/>
      <c r="C32" s="15"/>
      <c r="D32" s="16"/>
      <c r="E32" s="1" t="s">
        <v>94</v>
      </c>
      <c r="F32" s="22"/>
    </row>
    <row r="33" spans="1:6">
      <c r="A33" s="3" t="s">
        <v>55</v>
      </c>
      <c r="B33" s="3" t="s">
        <v>56</v>
      </c>
      <c r="C33" s="3"/>
      <c r="D33" s="4" t="s">
        <v>57</v>
      </c>
      <c r="E33" s="1"/>
      <c r="F33" s="21">
        <f>F36+F34</f>
        <v>630000</v>
      </c>
    </row>
    <row r="34" spans="1:6" ht="56.25" hidden="1">
      <c r="A34" s="3" t="s">
        <v>66</v>
      </c>
      <c r="B34" s="3" t="s">
        <v>68</v>
      </c>
      <c r="C34" s="3" t="s">
        <v>60</v>
      </c>
      <c r="D34" s="4" t="s">
        <v>67</v>
      </c>
      <c r="E34" s="1"/>
      <c r="F34" s="21">
        <f>F35</f>
        <v>0</v>
      </c>
    </row>
    <row r="35" spans="1:6" hidden="1">
      <c r="A35" s="3"/>
      <c r="B35" s="3"/>
      <c r="C35" s="3"/>
      <c r="D35" s="4"/>
      <c r="E35" s="1" t="s">
        <v>69</v>
      </c>
      <c r="F35" s="22"/>
    </row>
    <row r="36" spans="1:6">
      <c r="A36" s="3" t="s">
        <v>58</v>
      </c>
      <c r="B36" s="3" t="s">
        <v>59</v>
      </c>
      <c r="C36" s="3" t="s">
        <v>60</v>
      </c>
      <c r="D36" s="4" t="s">
        <v>61</v>
      </c>
      <c r="E36" s="1"/>
      <c r="F36" s="21">
        <f>F37</f>
        <v>630000</v>
      </c>
    </row>
    <row r="37" spans="1:6">
      <c r="A37" s="3"/>
      <c r="B37" s="3"/>
      <c r="C37" s="3"/>
      <c r="D37" s="4"/>
      <c r="E37" s="1" t="s">
        <v>62</v>
      </c>
      <c r="F37" s="22">
        <v>630000</v>
      </c>
    </row>
    <row r="38" spans="1:6" ht="37.5">
      <c r="A38" s="3" t="s">
        <v>11</v>
      </c>
      <c r="B38" s="3"/>
      <c r="C38" s="3"/>
      <c r="D38" s="7" t="s">
        <v>79</v>
      </c>
      <c r="E38" s="2"/>
      <c r="F38" s="21">
        <f t="shared" ref="F38:F39" si="9">F39</f>
        <v>114000</v>
      </c>
    </row>
    <row r="39" spans="1:6" ht="49.5" customHeight="1">
      <c r="A39" s="6" t="s">
        <v>12</v>
      </c>
      <c r="B39" s="9"/>
      <c r="C39" s="3"/>
      <c r="D39" s="4" t="s">
        <v>79</v>
      </c>
      <c r="E39" s="2"/>
      <c r="F39" s="21">
        <f t="shared" si="9"/>
        <v>114000</v>
      </c>
    </row>
    <row r="40" spans="1:6">
      <c r="A40" s="3" t="s">
        <v>13</v>
      </c>
      <c r="B40" s="6" t="s">
        <v>14</v>
      </c>
      <c r="C40" s="6"/>
      <c r="D40" s="4" t="s">
        <v>15</v>
      </c>
      <c r="E40" s="2"/>
      <c r="F40" s="21">
        <f>F43+F41+F47+F49+F52</f>
        <v>114000</v>
      </c>
    </row>
    <row r="41" spans="1:6" hidden="1">
      <c r="A41" s="3" t="s">
        <v>118</v>
      </c>
      <c r="B41" s="6" t="s">
        <v>119</v>
      </c>
      <c r="C41" s="6" t="s">
        <v>120</v>
      </c>
      <c r="D41" s="4" t="s">
        <v>121</v>
      </c>
      <c r="E41" s="2"/>
      <c r="F41" s="21">
        <f>F42</f>
        <v>0</v>
      </c>
    </row>
    <row r="42" spans="1:6" hidden="1">
      <c r="A42" s="3"/>
      <c r="B42" s="6"/>
      <c r="C42" s="6"/>
      <c r="D42" s="4"/>
      <c r="E42" s="1" t="s">
        <v>122</v>
      </c>
      <c r="F42" s="21"/>
    </row>
    <row r="43" spans="1:6" ht="69" customHeight="1">
      <c r="A43" s="3" t="s">
        <v>27</v>
      </c>
      <c r="B43" s="3" t="s">
        <v>28</v>
      </c>
      <c r="C43" s="3" t="s">
        <v>16</v>
      </c>
      <c r="D43" s="4" t="s">
        <v>75</v>
      </c>
      <c r="E43" s="1"/>
      <c r="F43" s="21">
        <f>F45+F44+F46</f>
        <v>44000</v>
      </c>
    </row>
    <row r="44" spans="1:6" ht="130.5" hidden="1" customHeight="1">
      <c r="A44" s="3"/>
      <c r="B44" s="3"/>
      <c r="C44" s="3"/>
      <c r="D44" s="4"/>
      <c r="E44" s="1" t="s">
        <v>123</v>
      </c>
      <c r="F44" s="21"/>
    </row>
    <row r="45" spans="1:6" ht="145.9" hidden="1" customHeight="1">
      <c r="A45" s="3"/>
      <c r="B45" s="3"/>
      <c r="C45" s="3"/>
      <c r="D45" s="4"/>
      <c r="E45" s="1" t="s">
        <v>113</v>
      </c>
      <c r="F45" s="22"/>
    </row>
    <row r="46" spans="1:6" ht="36" customHeight="1">
      <c r="A46" s="3"/>
      <c r="B46" s="3"/>
      <c r="C46" s="3"/>
      <c r="D46" s="4"/>
      <c r="E46" s="1" t="s">
        <v>122</v>
      </c>
      <c r="F46" s="22">
        <v>44000</v>
      </c>
    </row>
    <row r="47" spans="1:6" ht="56.25">
      <c r="A47" s="3" t="s">
        <v>124</v>
      </c>
      <c r="B47" s="3" t="s">
        <v>125</v>
      </c>
      <c r="C47" s="3" t="s">
        <v>126</v>
      </c>
      <c r="D47" s="4" t="s">
        <v>127</v>
      </c>
      <c r="E47" s="1"/>
      <c r="F47" s="21">
        <f>F48</f>
        <v>70000</v>
      </c>
    </row>
    <row r="48" spans="1:6">
      <c r="A48" s="3"/>
      <c r="B48" s="3"/>
      <c r="C48" s="3"/>
      <c r="D48" s="4"/>
      <c r="E48" s="1" t="s">
        <v>122</v>
      </c>
      <c r="F48" s="22">
        <v>70000</v>
      </c>
    </row>
    <row r="49" spans="1:6" ht="56.25" hidden="1">
      <c r="A49" s="3" t="s">
        <v>128</v>
      </c>
      <c r="B49" s="3" t="s">
        <v>129</v>
      </c>
      <c r="C49" s="3" t="s">
        <v>130</v>
      </c>
      <c r="D49" s="4" t="s">
        <v>131</v>
      </c>
      <c r="E49" s="1"/>
      <c r="F49" s="21">
        <f>F50</f>
        <v>0</v>
      </c>
    </row>
    <row r="50" spans="1:6" hidden="1">
      <c r="A50" s="3"/>
      <c r="B50" s="3"/>
      <c r="C50" s="3"/>
      <c r="D50" s="4"/>
      <c r="E50" s="1" t="s">
        <v>132</v>
      </c>
      <c r="F50" s="21"/>
    </row>
    <row r="51" spans="1:6" hidden="1">
      <c r="A51" s="3"/>
      <c r="B51" s="3"/>
      <c r="C51" s="3"/>
      <c r="D51" s="4"/>
      <c r="E51" s="1"/>
      <c r="F51" s="21"/>
    </row>
    <row r="52" spans="1:6" ht="115.9" hidden="1" customHeight="1">
      <c r="A52" s="3" t="s">
        <v>133</v>
      </c>
      <c r="B52" s="3" t="s">
        <v>134</v>
      </c>
      <c r="C52" s="3" t="s">
        <v>130</v>
      </c>
      <c r="D52" s="4" t="s">
        <v>135</v>
      </c>
      <c r="E52" s="1"/>
      <c r="F52" s="21">
        <f>SUM(F53:F53)</f>
        <v>0</v>
      </c>
    </row>
    <row r="53" spans="1:6" ht="38.450000000000003" hidden="1" customHeight="1">
      <c r="A53" s="3"/>
      <c r="B53" s="3"/>
      <c r="C53" s="3"/>
      <c r="D53" s="4"/>
      <c r="E53" s="1" t="s">
        <v>136</v>
      </c>
      <c r="F53" s="22"/>
    </row>
    <row r="54" spans="1:6" ht="45.75" customHeight="1">
      <c r="A54" s="3" t="s">
        <v>40</v>
      </c>
      <c r="B54" s="3"/>
      <c r="C54" s="3"/>
      <c r="D54" s="7" t="s">
        <v>172</v>
      </c>
      <c r="E54" s="2"/>
      <c r="F54" s="21">
        <f t="shared" ref="F54:F57" si="10">F55</f>
        <v>1726915</v>
      </c>
    </row>
    <row r="55" spans="1:6" ht="45.75" customHeight="1">
      <c r="A55" s="6" t="s">
        <v>41</v>
      </c>
      <c r="B55" s="9"/>
      <c r="C55" s="3"/>
      <c r="D55" s="4" t="s">
        <v>172</v>
      </c>
      <c r="E55" s="2"/>
      <c r="F55" s="21">
        <f>F56+F59</f>
        <v>1726915</v>
      </c>
    </row>
    <row r="56" spans="1:6">
      <c r="A56" s="3" t="s">
        <v>42</v>
      </c>
      <c r="B56" s="3" t="s">
        <v>32</v>
      </c>
      <c r="C56" s="3"/>
      <c r="D56" s="4" t="s">
        <v>33</v>
      </c>
      <c r="E56" s="2"/>
      <c r="F56" s="21">
        <f t="shared" si="10"/>
        <v>80000</v>
      </c>
    </row>
    <row r="57" spans="1:6" ht="56.25">
      <c r="A57" s="6" t="s">
        <v>43</v>
      </c>
      <c r="B57" s="6" t="s">
        <v>38</v>
      </c>
      <c r="C57" s="3" t="s">
        <v>36</v>
      </c>
      <c r="D57" s="4" t="s">
        <v>39</v>
      </c>
      <c r="E57" s="2"/>
      <c r="F57" s="21">
        <f t="shared" si="10"/>
        <v>80000</v>
      </c>
    </row>
    <row r="58" spans="1:6">
      <c r="A58" s="3"/>
      <c r="B58" s="3"/>
      <c r="C58" s="3"/>
      <c r="D58" s="4"/>
      <c r="E58" s="5" t="s">
        <v>114</v>
      </c>
      <c r="F58" s="21">
        <v>80000</v>
      </c>
    </row>
    <row r="59" spans="1:6" ht="37.5">
      <c r="A59" s="3" t="s">
        <v>174</v>
      </c>
      <c r="B59" s="3" t="s">
        <v>175</v>
      </c>
      <c r="C59" s="3"/>
      <c r="D59" s="4" t="s">
        <v>176</v>
      </c>
      <c r="E59" s="5"/>
      <c r="F59" s="21">
        <f>F60</f>
        <v>1646915</v>
      </c>
    </row>
    <row r="60" spans="1:6" ht="307.5" customHeight="1">
      <c r="A60" s="6" t="s">
        <v>178</v>
      </c>
      <c r="B60" s="6" t="s">
        <v>179</v>
      </c>
      <c r="C60" s="3" t="s">
        <v>177</v>
      </c>
      <c r="D60" s="4" t="s">
        <v>180</v>
      </c>
      <c r="E60" s="5"/>
      <c r="F60" s="21">
        <f>F61</f>
        <v>1646915</v>
      </c>
    </row>
    <row r="61" spans="1:6" ht="56.25">
      <c r="A61" s="6"/>
      <c r="B61" s="6"/>
      <c r="C61" s="3"/>
      <c r="D61" s="4"/>
      <c r="E61" s="5" t="s">
        <v>181</v>
      </c>
      <c r="F61" s="22">
        <f>F62</f>
        <v>1646915</v>
      </c>
    </row>
    <row r="62" spans="1:6" ht="317.25" customHeight="1">
      <c r="A62" s="3"/>
      <c r="B62" s="3"/>
      <c r="C62" s="3"/>
      <c r="D62" s="4"/>
      <c r="E62" s="36" t="s">
        <v>182</v>
      </c>
      <c r="F62" s="37">
        <v>1646915</v>
      </c>
    </row>
    <row r="63" spans="1:6" ht="37.5">
      <c r="A63" s="3" t="s">
        <v>142</v>
      </c>
      <c r="B63" s="3"/>
      <c r="C63" s="3"/>
      <c r="D63" s="7" t="s">
        <v>143</v>
      </c>
      <c r="E63" s="2"/>
      <c r="F63" s="21">
        <f>F64</f>
        <v>84000</v>
      </c>
    </row>
    <row r="64" spans="1:6" ht="37.5">
      <c r="A64" s="6" t="s">
        <v>144</v>
      </c>
      <c r="B64" s="9"/>
      <c r="C64" s="3"/>
      <c r="D64" s="4" t="s">
        <v>143</v>
      </c>
      <c r="E64" s="2"/>
      <c r="F64" s="21">
        <f>F65+F68</f>
        <v>84000</v>
      </c>
    </row>
    <row r="65" spans="1:6">
      <c r="A65" s="3" t="s">
        <v>145</v>
      </c>
      <c r="B65" s="3" t="s">
        <v>14</v>
      </c>
      <c r="C65" s="3"/>
      <c r="D65" s="4" t="s">
        <v>146</v>
      </c>
      <c r="E65" s="5"/>
      <c r="F65" s="21">
        <f>F66</f>
        <v>43000</v>
      </c>
    </row>
    <row r="66" spans="1:6" ht="37.5">
      <c r="A66" s="3" t="s">
        <v>147</v>
      </c>
      <c r="B66" s="3" t="s">
        <v>148</v>
      </c>
      <c r="C66" s="3" t="s">
        <v>126</v>
      </c>
      <c r="D66" s="4" t="s">
        <v>149</v>
      </c>
      <c r="E66" s="1"/>
      <c r="F66" s="21">
        <f>F67</f>
        <v>43000</v>
      </c>
    </row>
    <row r="67" spans="1:6">
      <c r="A67" s="3"/>
      <c r="B67" s="3"/>
      <c r="C67" s="3"/>
      <c r="D67" s="4"/>
      <c r="E67" s="5" t="s">
        <v>114</v>
      </c>
      <c r="F67" s="22">
        <v>43000</v>
      </c>
    </row>
    <row r="68" spans="1:6">
      <c r="A68" s="3" t="s">
        <v>150</v>
      </c>
      <c r="B68" s="3" t="s">
        <v>151</v>
      </c>
      <c r="C68" s="3"/>
      <c r="D68" s="4" t="s">
        <v>152</v>
      </c>
      <c r="E68" s="5"/>
      <c r="F68" s="21">
        <f>F69</f>
        <v>41000</v>
      </c>
    </row>
    <row r="69" spans="1:6" ht="37.5">
      <c r="A69" s="3" t="s">
        <v>153</v>
      </c>
      <c r="B69" s="3" t="s">
        <v>154</v>
      </c>
      <c r="C69" s="3" t="s">
        <v>155</v>
      </c>
      <c r="D69" s="33" t="s">
        <v>156</v>
      </c>
      <c r="E69" s="5"/>
      <c r="F69" s="21">
        <f>F70</f>
        <v>41000</v>
      </c>
    </row>
    <row r="70" spans="1:6">
      <c r="A70" s="3"/>
      <c r="B70" s="3"/>
      <c r="C70" s="3"/>
      <c r="D70" s="4"/>
      <c r="E70" s="5" t="s">
        <v>114</v>
      </c>
      <c r="F70" s="22">
        <v>41000</v>
      </c>
    </row>
    <row r="71" spans="1:6" ht="37.5">
      <c r="A71" s="3" t="s">
        <v>157</v>
      </c>
      <c r="B71" s="3"/>
      <c r="C71" s="3"/>
      <c r="D71" s="4" t="s">
        <v>158</v>
      </c>
      <c r="E71" s="5"/>
      <c r="F71" s="21">
        <f>F72</f>
        <v>80000</v>
      </c>
    </row>
    <row r="72" spans="1:6" ht="37.5">
      <c r="A72" s="3" t="s">
        <v>159</v>
      </c>
      <c r="B72" s="3"/>
      <c r="C72" s="3"/>
      <c r="D72" s="4" t="s">
        <v>158</v>
      </c>
      <c r="E72" s="5"/>
      <c r="F72" s="21">
        <f>F73</f>
        <v>80000</v>
      </c>
    </row>
    <row r="73" spans="1:6" ht="37.5">
      <c r="A73" s="3" t="s">
        <v>160</v>
      </c>
      <c r="B73" s="3" t="s">
        <v>161</v>
      </c>
      <c r="C73" s="3"/>
      <c r="D73" s="4" t="s">
        <v>162</v>
      </c>
      <c r="E73" s="5"/>
      <c r="F73" s="21">
        <f>F74</f>
        <v>80000</v>
      </c>
    </row>
    <row r="74" spans="1:6" ht="75">
      <c r="A74" s="3" t="s">
        <v>163</v>
      </c>
      <c r="B74" s="3" t="s">
        <v>164</v>
      </c>
      <c r="C74" s="3" t="s">
        <v>165</v>
      </c>
      <c r="D74" s="4" t="s">
        <v>166</v>
      </c>
      <c r="E74" s="5"/>
      <c r="F74" s="21">
        <f>F75</f>
        <v>80000</v>
      </c>
    </row>
    <row r="75" spans="1:6" ht="89.25" customHeight="1">
      <c r="A75" s="3"/>
      <c r="B75" s="3"/>
      <c r="C75" s="3"/>
      <c r="D75" s="4"/>
      <c r="E75" s="5" t="s">
        <v>167</v>
      </c>
      <c r="F75" s="22">
        <v>80000</v>
      </c>
    </row>
    <row r="76" spans="1:6" ht="56.25">
      <c r="A76" s="15" t="s">
        <v>19</v>
      </c>
      <c r="B76" s="15"/>
      <c r="C76" s="15"/>
      <c r="D76" s="26" t="s">
        <v>80</v>
      </c>
      <c r="E76" s="27"/>
      <c r="F76" s="21">
        <f t="shared" ref="F76" si="11">F77</f>
        <v>25000</v>
      </c>
    </row>
    <row r="77" spans="1:6" ht="56.25">
      <c r="A77" s="17" t="s">
        <v>20</v>
      </c>
      <c r="B77" s="28"/>
      <c r="C77" s="15"/>
      <c r="D77" s="26" t="s">
        <v>80</v>
      </c>
      <c r="E77" s="27"/>
      <c r="F77" s="21">
        <f>F78</f>
        <v>25000</v>
      </c>
    </row>
    <row r="78" spans="1:6">
      <c r="A78" s="17" t="s">
        <v>21</v>
      </c>
      <c r="B78" s="17" t="s">
        <v>6</v>
      </c>
      <c r="C78" s="15"/>
      <c r="D78" s="16" t="s">
        <v>7</v>
      </c>
      <c r="E78" s="27"/>
      <c r="F78" s="21">
        <f>F82+F79</f>
        <v>25000</v>
      </c>
    </row>
    <row r="79" spans="1:6">
      <c r="A79" s="3" t="s">
        <v>168</v>
      </c>
      <c r="B79" s="3" t="s">
        <v>47</v>
      </c>
      <c r="C79" s="3"/>
      <c r="D79" s="4" t="s">
        <v>76</v>
      </c>
      <c r="E79" s="5"/>
      <c r="F79" s="21">
        <f>F80</f>
        <v>25000</v>
      </c>
    </row>
    <row r="80" spans="1:6" ht="37.5">
      <c r="A80" s="3" t="s">
        <v>169</v>
      </c>
      <c r="B80" s="3" t="s">
        <v>111</v>
      </c>
      <c r="C80" s="3" t="s">
        <v>74</v>
      </c>
      <c r="D80" s="4" t="s">
        <v>112</v>
      </c>
      <c r="E80" s="5"/>
      <c r="F80" s="21">
        <f>F81</f>
        <v>25000</v>
      </c>
    </row>
    <row r="81" spans="1:6" ht="44.25" customHeight="1">
      <c r="A81" s="3"/>
      <c r="B81" s="3"/>
      <c r="C81" s="3"/>
      <c r="D81" s="4"/>
      <c r="E81" s="5" t="s">
        <v>170</v>
      </c>
      <c r="F81" s="22">
        <v>25000</v>
      </c>
    </row>
    <row r="82" spans="1:6" ht="37.5" hidden="1">
      <c r="A82" s="3" t="s">
        <v>22</v>
      </c>
      <c r="B82" s="6" t="s">
        <v>9</v>
      </c>
      <c r="C82" s="6"/>
      <c r="D82" s="4" t="s">
        <v>10</v>
      </c>
      <c r="E82" s="2"/>
      <c r="F82" s="21">
        <f t="shared" ref="F82" si="12">F83</f>
        <v>0</v>
      </c>
    </row>
    <row r="83" spans="1:6" ht="37.5" hidden="1">
      <c r="A83" s="3" t="s">
        <v>23</v>
      </c>
      <c r="B83" s="3" t="s">
        <v>17</v>
      </c>
      <c r="C83" s="3" t="s">
        <v>8</v>
      </c>
      <c r="D83" s="4" t="s">
        <v>18</v>
      </c>
      <c r="E83" s="1"/>
      <c r="F83" s="21">
        <f>SUM(F84:F86)</f>
        <v>0</v>
      </c>
    </row>
    <row r="84" spans="1:6" hidden="1">
      <c r="A84" s="3"/>
      <c r="B84" s="3"/>
      <c r="C84" s="3"/>
      <c r="D84" s="4"/>
      <c r="E84" s="5" t="s">
        <v>117</v>
      </c>
      <c r="F84" s="22"/>
    </row>
    <row r="85" spans="1:6" hidden="1">
      <c r="A85" s="3"/>
      <c r="B85" s="3"/>
      <c r="C85" s="3"/>
      <c r="D85" s="4"/>
      <c r="E85" s="5" t="s">
        <v>138</v>
      </c>
      <c r="F85" s="22"/>
    </row>
    <row r="86" spans="1:6" hidden="1">
      <c r="A86" s="3"/>
      <c r="B86" s="3"/>
      <c r="C86" s="3"/>
      <c r="D86" s="4"/>
      <c r="E86" s="5" t="s">
        <v>137</v>
      </c>
      <c r="F86" s="22"/>
    </row>
    <row r="87" spans="1:6" ht="37.5">
      <c r="A87" s="3" t="s">
        <v>70</v>
      </c>
      <c r="B87" s="3"/>
      <c r="C87" s="3"/>
      <c r="D87" s="7" t="s">
        <v>78</v>
      </c>
      <c r="E87" s="2"/>
      <c r="F87" s="21">
        <f>F88</f>
        <v>1370000</v>
      </c>
    </row>
    <row r="88" spans="1:6" ht="37.5">
      <c r="A88" s="6" t="s">
        <v>71</v>
      </c>
      <c r="B88" s="9"/>
      <c r="C88" s="3"/>
      <c r="D88" s="4" t="s">
        <v>78</v>
      </c>
      <c r="E88" s="2"/>
      <c r="F88" s="21">
        <f>F89+F92</f>
        <v>1370000</v>
      </c>
    </row>
    <row r="89" spans="1:6" hidden="1">
      <c r="A89" s="6" t="s">
        <v>72</v>
      </c>
      <c r="B89" s="6" t="s">
        <v>32</v>
      </c>
      <c r="C89" s="3"/>
      <c r="D89" s="4" t="s">
        <v>33</v>
      </c>
      <c r="E89" s="24"/>
      <c r="F89" s="21">
        <f>F90</f>
        <v>0</v>
      </c>
    </row>
    <row r="90" spans="1:6" ht="56.25" hidden="1">
      <c r="A90" s="3" t="s">
        <v>73</v>
      </c>
      <c r="B90" s="3" t="s">
        <v>38</v>
      </c>
      <c r="C90" s="3" t="s">
        <v>36</v>
      </c>
      <c r="D90" s="4" t="s">
        <v>39</v>
      </c>
      <c r="E90" s="24"/>
      <c r="F90" s="21">
        <f>F91</f>
        <v>0</v>
      </c>
    </row>
    <row r="91" spans="1:6" hidden="1">
      <c r="A91" s="3"/>
      <c r="B91" s="3"/>
      <c r="C91" s="3"/>
      <c r="D91" s="4"/>
      <c r="E91" s="5" t="s">
        <v>114</v>
      </c>
      <c r="F91" s="21"/>
    </row>
    <row r="92" spans="1:6">
      <c r="A92" s="3" t="s">
        <v>81</v>
      </c>
      <c r="B92" s="3" t="s">
        <v>82</v>
      </c>
      <c r="C92" s="3"/>
      <c r="D92" s="4" t="s">
        <v>83</v>
      </c>
      <c r="E92" s="24"/>
      <c r="F92" s="21">
        <f>F93</f>
        <v>1370000</v>
      </c>
    </row>
    <row r="93" spans="1:6" ht="56.25">
      <c r="A93" s="3" t="s">
        <v>84</v>
      </c>
      <c r="B93" s="3" t="s">
        <v>85</v>
      </c>
      <c r="C93" s="3" t="s">
        <v>86</v>
      </c>
      <c r="D93" s="4" t="s">
        <v>87</v>
      </c>
      <c r="E93" s="24"/>
      <c r="F93" s="21">
        <f>SUM(F94:F97)</f>
        <v>1370000</v>
      </c>
    </row>
    <row r="94" spans="1:6" ht="78" customHeight="1">
      <c r="A94" s="3"/>
      <c r="B94" s="3"/>
      <c r="C94" s="3"/>
      <c r="D94" s="4"/>
      <c r="E94" s="34" t="s">
        <v>185</v>
      </c>
      <c r="F94" s="22">
        <v>500000</v>
      </c>
    </row>
    <row r="95" spans="1:6" ht="132.75" customHeight="1">
      <c r="A95" s="3"/>
      <c r="B95" s="3"/>
      <c r="C95" s="3"/>
      <c r="D95" s="4"/>
      <c r="E95" s="35" t="s">
        <v>171</v>
      </c>
      <c r="F95" s="22">
        <v>200000</v>
      </c>
    </row>
    <row r="96" spans="1:6" ht="69" customHeight="1">
      <c r="A96" s="3"/>
      <c r="B96" s="3"/>
      <c r="C96" s="3"/>
      <c r="D96" s="4"/>
      <c r="E96" s="34" t="s">
        <v>185</v>
      </c>
      <c r="F96" s="22">
        <v>300000</v>
      </c>
    </row>
    <row r="97" spans="1:6" ht="70.5" customHeight="1">
      <c r="A97" s="3"/>
      <c r="B97" s="3"/>
      <c r="C97" s="3"/>
      <c r="D97" s="4"/>
      <c r="E97" s="34" t="s">
        <v>185</v>
      </c>
      <c r="F97" s="22">
        <v>370000</v>
      </c>
    </row>
    <row r="98" spans="1:6">
      <c r="A98" s="4" t="s">
        <v>5</v>
      </c>
      <c r="B98" s="4" t="s">
        <v>5</v>
      </c>
      <c r="C98" s="4" t="s">
        <v>5</v>
      </c>
      <c r="D98" s="4" t="s">
        <v>24</v>
      </c>
      <c r="E98" s="4" t="s">
        <v>5</v>
      </c>
      <c r="F98" s="21">
        <f>F11+F38+F54+F87+F76+F71+F63</f>
        <v>2439915</v>
      </c>
    </row>
    <row r="99" spans="1:6" ht="33" customHeight="1">
      <c r="F99" s="14"/>
    </row>
    <row r="100" spans="1:6">
      <c r="F100" s="14"/>
    </row>
    <row r="101" spans="1:6" ht="20.25">
      <c r="A101" s="38" t="s">
        <v>97</v>
      </c>
      <c r="B101" s="38"/>
      <c r="C101" s="38"/>
      <c r="D101" s="38"/>
      <c r="E101" s="40" t="s">
        <v>98</v>
      </c>
      <c r="F101" s="40"/>
    </row>
    <row r="103" spans="1:6">
      <c r="F103" s="14"/>
    </row>
    <row r="104" spans="1:6">
      <c r="F104" s="14"/>
    </row>
    <row r="106" spans="1:6">
      <c r="F106" s="14"/>
    </row>
    <row r="107" spans="1:6">
      <c r="F107" s="14"/>
    </row>
  </sheetData>
  <mergeCells count="5">
    <mergeCell ref="A101:D101"/>
    <mergeCell ref="A5:F5"/>
    <mergeCell ref="E101:F101"/>
    <mergeCell ref="A6:C6"/>
    <mergeCell ref="A7:C7"/>
  </mergeCells>
  <phoneticPr fontId="0" type="noConversion"/>
  <printOptions horizontalCentered="1"/>
  <pageMargins left="0.59055118110236227" right="0.55118110236220474" top="0.47244094488188981" bottom="0.15748031496062992" header="0.23622047244094491" footer="0.31496062992125984"/>
  <pageSetup paperSize="9" scale="45" fitToHeight="2" orientation="portrait" r:id="rId1"/>
  <headerFooter differentFirst="1">
    <oddHeader>&amp;RПродовження додатка 3</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2019-12-11T06:26:05Z</cp:lastPrinted>
  <dcterms:created xsi:type="dcterms:W3CDTF">2006-09-28T05:33:49Z</dcterms:created>
  <dcterms:modified xsi:type="dcterms:W3CDTF">2024-07-22T09:15:47Z</dcterms:modified>
</cp:coreProperties>
</file>